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20" windowHeight="1176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спецификация!#REF!</definedName>
    <definedName name="ГенДир">спецификация!$C$44</definedName>
    <definedName name="ГОСТ">спецификация!#REF!</definedName>
    <definedName name="ЕдиницаИзмерения">спецификация!#REF!</definedName>
    <definedName name="Итого">спецификация!#REF!</definedName>
    <definedName name="ИтогоТекст">спецификация!$A$21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спецификация!#REF!</definedName>
    <definedName name="Наименование">спецификация!#REF!</definedName>
    <definedName name="НДС">спецификация!#REF!</definedName>
    <definedName name="_xlnm.Print_Area" localSheetId="0">спецификация!$A$1:$P$46</definedName>
    <definedName name="Ресурсы">спецификация!#REF!</definedName>
    <definedName name="Сумма">спецификация!#REF!</definedName>
    <definedName name="СуммаНомерСтолбца">спецификация!#REF!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спецификация!#REF!</definedName>
  </definedNames>
  <calcPr calcId="125725"/>
</workbook>
</file>

<file path=xl/calcChain.xml><?xml version="1.0" encoding="utf-8"?>
<calcChain xmlns="http://schemas.openxmlformats.org/spreadsheetml/2006/main">
  <c r="M15" i="1"/>
  <c r="M14"/>
  <c r="M13"/>
  <c r="M11"/>
</calcChain>
</file>

<file path=xl/sharedStrings.xml><?xml version="1.0" encoding="utf-8"?>
<sst xmlns="http://schemas.openxmlformats.org/spreadsheetml/2006/main" count="61" uniqueCount="57">
  <si>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</si>
  <si>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</si>
  <si>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</si>
  <si>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</si>
  <si>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ГОСТ/ТУ</t>
  </si>
  <si>
    <t>М.П.     "___"  ____________20__г.</t>
  </si>
  <si>
    <t>Код ЕБК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</si>
  <si>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</si>
  <si>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</si>
  <si>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</si>
  <si>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</si>
  <si>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</si>
  <si>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</si>
  <si>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</si>
  <si>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</si>
  <si>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 xml:space="preserve">Количество  поставляемого товара </t>
  </si>
  <si>
    <t>Технические характеристики</t>
  </si>
  <si>
    <t>Шурыгин С.В.</t>
  </si>
  <si>
    <t>06.01.2.018</t>
  </si>
  <si>
    <t>ШНУР ДШЭ-12</t>
  </si>
  <si>
    <t>М</t>
  </si>
  <si>
    <t>06.01.2.017</t>
  </si>
  <si>
    <t>ПРОВОД ВП-08</t>
  </si>
  <si>
    <t>06.01.2.106</t>
  </si>
  <si>
    <t>ШТ</t>
  </si>
  <si>
    <t>06.01.2.096</t>
  </si>
  <si>
    <t>ЭЛЕКТРОДЕТОНАТОРЫ ЭД-3-Н ДИШВ.773.951.300</t>
  </si>
  <si>
    <t>06.01.2.008</t>
  </si>
  <si>
    <t>ДИШВ.773.951.010 ТУ  (Наружные ø волновода, mm-3,2;Масса ВВ в волноводе, мг/м-20;Скорость передачи инициирующего сигнала по волноводу, м/с-2000;Прочность на разрыв с сохранением работоспособности не менее, H-200;Соединение волновода с КД-80;Водостойкость, кгс/см2-6 часов при 1,0 кгс/см2;Температурные условия применения, °С-Эксплуатация в диапазоне температур от -40°С до +50°С;Количество серий замедления, ед-30)</t>
  </si>
  <si>
    <t>ДИШВ.773.951.300 ТУ (электрическое сопротивление. ОМ-от 1,8 до 3,0;безопасный ток(верхний предел постоянного тока, который не вызывает срабатывания электродетонатора, протекая через его мостик накаливания в течении 0,5±0,1 мин), должен быть -0,200±0,005 А; воспламеняющий ток должен быть-0,200±0,005А;безопасный импульс тока не менее 0,6А² мс ;импульс воспламенения-не более 2А²мс;ЭД, соединенные  последовательно должны срабатывать в группе до 100 шт от постоянного тока (1,00±0,05)А;)</t>
  </si>
  <si>
    <t>3. Поставка производится путем доставки ж/д транспортом до ст. Краснокаменск, Забайкальской ЖД.</t>
  </si>
  <si>
    <t xml:space="preserve">5. Транспортные расходы и прочие расходы включены в цену ТМЦ. 
</t>
  </si>
  <si>
    <t>6. До отгрузки обязательно предоставление  документов подтверждающих происхождение ТМЦ, качество (сертификаты, паспорта).</t>
  </si>
  <si>
    <t>7. Объемы ТМЦ, подлежащих к поставке, могут меняться в зависимости от минимальной нормы отгрузки (для материалов по удельным нормам) в пределах +/- 10%</t>
  </si>
  <si>
    <t xml:space="preserve">Провод ВП-08 ГОСТ 6285-74 предназначен для промышленных взрывных работ. Токопроводящая жила -медная проволока, класс 1. Электрическое сопротивление токопроводящих жил не более 36 Ом/км.Температура эксплуатации от -50 до +70С.Количество жил-1. Номинальный диаметр токопроводящей жилы 0,8мм. максимальный наружный диаметр 2,3мм. длина в бухте не менее -500м. расчетная масса 7кг/км. </t>
  </si>
  <si>
    <t xml:space="preserve">*Аналог или эквивалент не допустим в соответствиии с приказом Федеральной службы по экологическому, технологическому и атомному надзору от 15 сентября 2011 г. № 537 "Об утверждении Перечня взрывчатых материалов, оборудования и приборов взрывного дела, допущенных к применению в Российской Федерации"   </t>
  </si>
  <si>
    <t>СИНВ-Ш (ИСКРА-Ш)</t>
  </si>
  <si>
    <t>РЕЛЕ РП-Н</t>
  </si>
  <si>
    <t>Спецификация № ______ от _______2015 г.</t>
  </si>
  <si>
    <t xml:space="preserve">2. Поставка и прием  ТМЦ в объеме 50 %, от указанного в спецификации, является обязательным условием  для Покупателя и Поставщика. Оставшиеся 50 % от объема ТМЦ, указанного в спецификации, поставляются Поставщиком только с согласия Покупателя и по его письменному распоряжению. Объемы отгрузки ТМЦ по месяцам могут корректироваться Покупателем в пределах 50 % (как в сторону увеличения, так и в сторону уменьшения) по его письменному распоряжению, направленному Поставщику за месяц до планируемой даты отгрузки ТМЦ.
</t>
  </si>
  <si>
    <t>к Договору поставки между ПАО "ППГХО" и  ____________</t>
  </si>
  <si>
    <t>Основание: Заявка ПАО "ППГХО" на 2015 г</t>
  </si>
  <si>
    <t xml:space="preserve">8. Грузополучатель: ПАО "Приаргунское производственное горно-химическое объединение", 674674, г. Краснокаменск, Забайкальский край, ГОС-4, а/я 89, </t>
  </si>
  <si>
    <t>ПАО "ППГХО"</t>
  </si>
  <si>
    <t>4. Срок поставки: в течение 2015-2016 года в соответствии с графиком поставки, указанном в п. 1 приложения № 1, после заключения договора, с возможностью досрочной отгрузки по согласованию сторон</t>
  </si>
  <si>
    <t>Итого с учетом НДС:</t>
  </si>
  <si>
    <r>
      <t>Реле РП-Н по ИВШП 771938.005 ТУ- двухстороннего действия предназначены для создания замедления во взрывных сетях детонирующего шнура при ведении взрывных работ на земной поверхности, а также в шахтах не опасных по газу или пыли состоит из двух капсюлей-детонаторов (КД) с замедление, соединёныхмежду собой с помощью пластмассовой втулки методом обжимки. В свободных концах гильз КД методом зафиксированы отрезки детонирующего шнура типа ДШ-В длиной 30-50 см. Материал гильзы-сталь томпаковым покрытием. Имеют 3 серии замедления. Время срабатывания по сериям РП-Н-1 - 15-25 мс, номинальное - 20 мс, РП-Н-2-30-40 мс, номинальное - 35 мс, РП-Н-3-45-55 мс, номинальное мс.Сохраняются указанные характеристики послетряски в течении 10 мин. по 60 ударах в минуту доски прибора тряски с высоты 150 мм. Крепление отрезков детонирующего шнура с гильзой РП-Н выдерживает без смещения отрезков воздействия статестического нагрузки 20</t>
    </r>
    <r>
      <rPr>
        <sz val="11"/>
        <rFont val="Calibri"/>
        <family val="2"/>
        <charset val="204"/>
      </rPr>
      <t>±</t>
    </r>
    <r>
      <rPr>
        <sz val="11"/>
        <rFont val="Times New Roman"/>
        <family val="1"/>
        <charset val="204"/>
      </rPr>
      <t>1 Н в течении 3 мин. Срабатывают после выдержки в воде при давлении до 1960 Па в течении 3 часа. Срабатывает после воздействия окружающей среды в относительной влажности не менее 95 % при температуре 25</t>
    </r>
    <r>
      <rPr>
        <sz val="11"/>
        <rFont val="Calibri"/>
        <family val="2"/>
        <charset val="204"/>
      </rPr>
      <t>±</t>
    </r>
    <r>
      <rPr>
        <sz val="11"/>
        <rFont val="Times New Roman"/>
        <family val="1"/>
        <charset val="204"/>
      </rPr>
      <t>10С в течении 10 суток. Сохраняются работоспособность при температуре окружающей среды -35С до +50С. Срабатывают от капсюля-детонатора ГОСТ 6254, КД8-МА электродетонатор ГОСТ 9089, ГОСТ 21806, отдетонирующего шнура ГОСТ 6196 и другие подобные изделей</t>
    </r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</si>
  <si>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</si>
  <si>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</si>
  <si>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</si>
  <si>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</si>
  <si>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</si>
  <si>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ИВШП 771938.005 ТУ*</t>
  </si>
  <si>
    <t>ГОСТ 6196-78*</t>
  </si>
  <si>
    <t>ГОСТ 6285-74</t>
  </si>
  <si>
    <t>7275-032-07513903-2008*</t>
  </si>
  <si>
    <t>ДИШВ.773.951.300 ТУ *</t>
  </si>
</sst>
</file>

<file path=xl/styles.xml><?xml version="1.0" encoding="utf-8"?>
<styleSheet xmlns="http://schemas.openxmlformats.org/spreadsheetml/2006/main">
  <numFmts count="1">
    <numFmt numFmtId="164" formatCode="000000"/>
  </numFmts>
  <fonts count="24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59">
    <xf numFmtId="0" fontId="0" fillId="0" borderId="0" xfId="0"/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0" fontId="19" fillId="0" borderId="10" xfId="36" applyNumberFormat="1" applyFont="1" applyFill="1" applyBorder="1" applyAlignment="1">
      <alignment horizontal="left" vertical="center" wrapText="1"/>
    </xf>
    <xf numFmtId="49" fontId="19" fillId="0" borderId="10" xfId="36" applyNumberFormat="1" applyFont="1" applyFill="1" applyBorder="1" applyAlignment="1">
      <alignment horizontal="center" vertical="center" wrapText="1"/>
    </xf>
    <xf numFmtId="164" fontId="19" fillId="0" borderId="10" xfId="36" applyNumberFormat="1" applyFont="1" applyFill="1" applyBorder="1" applyAlignment="1">
      <alignment horizontal="left" vertical="center" wrapText="1"/>
    </xf>
    <xf numFmtId="0" fontId="19" fillId="0" borderId="0" xfId="0" applyFont="1" applyFill="1" applyAlignment="1">
      <alignment vertical="center" wrapText="1"/>
    </xf>
    <xf numFmtId="0" fontId="19" fillId="0" borderId="0" xfId="0" applyFont="1" applyFill="1" applyAlignment="1">
      <alignment wrapText="1"/>
    </xf>
    <xf numFmtId="2" fontId="20" fillId="0" borderId="10" xfId="36" applyNumberFormat="1" applyFont="1" applyFill="1" applyBorder="1" applyAlignment="1">
      <alignment horizontal="left" vertical="top" wrapText="1"/>
    </xf>
    <xf numFmtId="0" fontId="19" fillId="0" borderId="0" xfId="0" applyFont="1" applyFill="1" applyAlignment="1">
      <alignment horizontal="center" vertical="center"/>
    </xf>
    <xf numFmtId="49" fontId="20" fillId="0" borderId="10" xfId="0" applyNumberFormat="1" applyFont="1" applyFill="1" applyBorder="1" applyAlignment="1">
      <alignment horizontal="center" vertical="top" wrapText="1"/>
    </xf>
    <xf numFmtId="49" fontId="22" fillId="0" borderId="10" xfId="0" applyNumberFormat="1" applyFont="1" applyFill="1" applyBorder="1" applyAlignment="1">
      <alignment horizontal="center" vertical="top" wrapText="1"/>
    </xf>
    <xf numFmtId="0" fontId="20" fillId="0" borderId="10" xfId="0" applyNumberFormat="1" applyFont="1" applyFill="1" applyBorder="1" applyAlignment="1">
      <alignment horizontal="left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/>
    <xf numFmtId="0" fontId="19" fillId="0" borderId="0" xfId="0" applyNumberFormat="1" applyFont="1" applyFill="1"/>
    <xf numFmtId="0" fontId="19" fillId="0" borderId="0" xfId="0" applyFont="1" applyFill="1" applyAlignment="1"/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1" fontId="20" fillId="0" borderId="10" xfId="0" applyNumberFormat="1" applyFont="1" applyFill="1" applyBorder="1" applyAlignment="1">
      <alignment horizontal="center" vertical="top"/>
    </xf>
    <xf numFmtId="0" fontId="20" fillId="0" borderId="10" xfId="0" applyNumberFormat="1" applyFont="1" applyFill="1" applyBorder="1" applyAlignment="1">
      <alignment horizontal="center" vertical="top"/>
    </xf>
    <xf numFmtId="4" fontId="19" fillId="0" borderId="0" xfId="0" applyNumberFormat="1" applyFont="1" applyFill="1" applyAlignment="1">
      <alignment vertical="top"/>
    </xf>
    <xf numFmtId="0" fontId="19" fillId="0" borderId="0" xfId="0" applyFont="1" applyFill="1" applyAlignment="1">
      <alignment vertical="top"/>
    </xf>
    <xf numFmtId="0" fontId="19" fillId="0" borderId="0" xfId="0" applyFont="1" applyFill="1" applyAlignment="1">
      <alignment horizontal="left" wrapText="1" indent="2"/>
    </xf>
    <xf numFmtId="0" fontId="0" fillId="0" borderId="0" xfId="0" applyFill="1"/>
    <xf numFmtId="0" fontId="21" fillId="0" borderId="0" xfId="0" applyFont="1" applyFill="1" applyAlignment="1"/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/>
    <xf numFmtId="0" fontId="19" fillId="0" borderId="0" xfId="0" applyFont="1" applyFill="1" applyAlignment="1">
      <alignment horizontal="left"/>
    </xf>
    <xf numFmtId="0" fontId="19" fillId="0" borderId="0" xfId="0" applyFont="1" applyFill="1" applyAlignment="1">
      <alignment horizontal="center"/>
    </xf>
    <xf numFmtId="0" fontId="19" fillId="0" borderId="11" xfId="0" applyFont="1" applyFill="1" applyBorder="1" applyAlignment="1">
      <alignment horizontal="center"/>
    </xf>
    <xf numFmtId="49" fontId="19" fillId="0" borderId="0" xfId="0" applyNumberFormat="1" applyFont="1" applyFill="1" applyAlignment="1">
      <alignment horizontal="left"/>
    </xf>
    <xf numFmtId="2" fontId="19" fillId="0" borderId="0" xfId="0" applyNumberFormat="1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17" fontId="19" fillId="0" borderId="10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19" fillId="0" borderId="0" xfId="0" applyFont="1" applyAlignment="1"/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2" fontId="19" fillId="0" borderId="10" xfId="0" applyNumberFormat="1" applyFont="1" applyFill="1" applyBorder="1" applyAlignment="1">
      <alignment horizontal="center" vertical="center" wrapText="1"/>
    </xf>
    <xf numFmtId="4" fontId="20" fillId="24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/>
    </xf>
    <xf numFmtId="0" fontId="19" fillId="0" borderId="0" xfId="0" applyFont="1" applyFill="1" applyAlignment="1">
      <alignment horizontal="right" vertical="center"/>
    </xf>
    <xf numFmtId="0" fontId="19" fillId="0" borderId="10" xfId="0" applyFont="1" applyFill="1" applyBorder="1" applyAlignment="1">
      <alignment horizontal="right" wrapText="1"/>
    </xf>
    <xf numFmtId="0" fontId="19" fillId="0" borderId="0" xfId="0" applyFont="1" applyFill="1" applyAlignment="1">
      <alignment horizontal="left"/>
    </xf>
    <xf numFmtId="0" fontId="19" fillId="0" borderId="12" xfId="0" applyFont="1" applyFill="1" applyBorder="1" applyAlignment="1">
      <alignment horizontal="right" wrapText="1"/>
    </xf>
    <xf numFmtId="0" fontId="19" fillId="0" borderId="13" xfId="0" applyFont="1" applyFill="1" applyBorder="1" applyAlignment="1">
      <alignment horizontal="right" wrapText="1"/>
    </xf>
    <xf numFmtId="0" fontId="20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center" wrapText="1"/>
    </xf>
    <xf numFmtId="0" fontId="20" fillId="0" borderId="0" xfId="0" applyFont="1" applyFill="1" applyAlignment="1">
      <alignment horizontal="left" wrapText="1"/>
    </xf>
    <xf numFmtId="0" fontId="21" fillId="0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horizontal="left" indent="1"/>
    </xf>
    <xf numFmtId="0" fontId="19" fillId="0" borderId="0" xfId="0" applyFont="1" applyFill="1" applyAlignment="1">
      <alignment horizontal="center" vertical="center"/>
    </xf>
    <xf numFmtId="0" fontId="19" fillId="0" borderId="14" xfId="0" applyFont="1" applyFill="1" applyBorder="1" applyAlignment="1">
      <alignment horizontal="right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6"/>
  <sheetViews>
    <sheetView tabSelected="1" view="pageBreakPreview" topLeftCell="A12" zoomScale="60" zoomScaleNormal="85" zoomScalePageLayoutView="80" workbookViewId="0">
      <selection activeCell="M15" sqref="M15"/>
    </sheetView>
  </sheetViews>
  <sheetFormatPr defaultRowHeight="15"/>
  <cols>
    <col min="1" max="1" width="6.25" style="16" customWidth="1"/>
    <col min="2" max="2" width="14.5" style="16" customWidth="1"/>
    <col min="3" max="3" width="10.75" style="16" customWidth="1"/>
    <col min="4" max="4" width="35.375" style="18" customWidth="1"/>
    <col min="5" max="5" width="71.875" style="11" customWidth="1"/>
    <col min="6" max="6" width="19.375" style="11" customWidth="1"/>
    <col min="7" max="7" width="12.25" style="16" customWidth="1"/>
    <col min="8" max="16" width="14" style="16" customWidth="1"/>
    <col min="17" max="16384" width="9" style="16"/>
  </cols>
  <sheetData>
    <row r="1" spans="1:18" ht="24" customHeight="1">
      <c r="A1" s="47" t="s">
        <v>9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15"/>
      <c r="R1" s="15"/>
    </row>
    <row r="2" spans="1:18">
      <c r="B2" s="17"/>
    </row>
    <row r="3" spans="1:18" ht="22.5" customHeight="1">
      <c r="A3" s="57" t="s">
        <v>38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</row>
    <row r="4" spans="1:18">
      <c r="A4" s="57" t="s">
        <v>40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</row>
    <row r="5" spans="1:18">
      <c r="A5" s="57" t="s">
        <v>7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</row>
    <row r="6" spans="1:18">
      <c r="A6" s="15"/>
      <c r="B6" s="15"/>
      <c r="C6" s="15"/>
      <c r="D6" s="15"/>
      <c r="F6" s="15"/>
      <c r="G6" s="15"/>
      <c r="H6" s="36" t="s">
        <v>41</v>
      </c>
      <c r="I6" s="15"/>
      <c r="J6" s="15"/>
      <c r="K6" s="15"/>
      <c r="L6" s="15"/>
      <c r="M6" s="15"/>
      <c r="N6" s="15"/>
      <c r="O6" s="15"/>
      <c r="P6" s="15"/>
    </row>
    <row r="7" spans="1:18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</row>
    <row r="8" spans="1:18">
      <c r="A8" s="56" t="s">
        <v>0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</row>
    <row r="9" spans="1:18" ht="60">
      <c r="A9" s="19" t="s">
        <v>1</v>
      </c>
      <c r="B9" s="19" t="s">
        <v>6</v>
      </c>
      <c r="C9" s="19" t="s">
        <v>14</v>
      </c>
      <c r="D9" s="19" t="s">
        <v>2</v>
      </c>
      <c r="E9" s="1" t="s">
        <v>16</v>
      </c>
      <c r="F9" s="1" t="s">
        <v>4</v>
      </c>
      <c r="G9" s="19" t="s">
        <v>3</v>
      </c>
      <c r="H9" s="38">
        <v>42309</v>
      </c>
      <c r="I9" s="38">
        <v>42339</v>
      </c>
      <c r="J9" s="38">
        <v>42370</v>
      </c>
      <c r="K9" s="38">
        <v>42401</v>
      </c>
      <c r="L9" s="38">
        <v>42430</v>
      </c>
      <c r="M9" s="38">
        <v>42461</v>
      </c>
      <c r="N9" s="19" t="s">
        <v>15</v>
      </c>
      <c r="O9" s="43" t="s">
        <v>47</v>
      </c>
      <c r="P9" s="19" t="s">
        <v>48</v>
      </c>
    </row>
    <row r="10" spans="1:18" s="15" customFormat="1">
      <c r="A10" s="20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0">
        <v>8</v>
      </c>
      <c r="I10" s="20">
        <v>9</v>
      </c>
      <c r="J10" s="20">
        <v>10</v>
      </c>
      <c r="K10" s="20">
        <v>11</v>
      </c>
      <c r="L10" s="20">
        <v>12</v>
      </c>
      <c r="M10" s="20">
        <v>13</v>
      </c>
      <c r="N10" s="20">
        <v>14</v>
      </c>
      <c r="O10" s="20">
        <v>15</v>
      </c>
      <c r="P10" s="20">
        <v>16</v>
      </c>
    </row>
    <row r="11" spans="1:18" s="24" customFormat="1" ht="47.25" customHeight="1">
      <c r="A11" s="21">
        <v>1</v>
      </c>
      <c r="B11" s="3" t="s">
        <v>18</v>
      </c>
      <c r="C11" s="22">
        <v>7276000004</v>
      </c>
      <c r="D11" s="12" t="s">
        <v>19</v>
      </c>
      <c r="E11" s="12"/>
      <c r="F11" s="12" t="s">
        <v>53</v>
      </c>
      <c r="G11" s="3" t="s">
        <v>20</v>
      </c>
      <c r="I11" s="4">
        <v>205000</v>
      </c>
      <c r="J11" s="4">
        <v>205000</v>
      </c>
      <c r="K11" s="4"/>
      <c r="L11" s="4">
        <v>205000</v>
      </c>
      <c r="M11" s="4">
        <f>N11-L11-J11-I11</f>
        <v>360309</v>
      </c>
      <c r="N11" s="4">
        <v>975309</v>
      </c>
      <c r="O11" s="44"/>
      <c r="P11" s="45"/>
      <c r="Q11" s="23"/>
    </row>
    <row r="12" spans="1:18" s="24" customFormat="1" ht="88.5" customHeight="1">
      <c r="A12" s="21">
        <v>2</v>
      </c>
      <c r="B12" s="3" t="s">
        <v>21</v>
      </c>
      <c r="C12" s="22">
        <v>7276000005</v>
      </c>
      <c r="D12" s="12" t="s">
        <v>22</v>
      </c>
      <c r="E12" s="10" t="s">
        <v>34</v>
      </c>
      <c r="F12" s="6" t="s">
        <v>54</v>
      </c>
      <c r="G12" s="3" t="s">
        <v>20</v>
      </c>
      <c r="H12" s="4"/>
      <c r="I12" s="4">
        <v>2000000</v>
      </c>
      <c r="J12" s="4">
        <v>1000000</v>
      </c>
      <c r="K12" s="4">
        <v>1000000</v>
      </c>
      <c r="L12" s="4">
        <v>1000000</v>
      </c>
      <c r="M12" s="4">
        <v>573594</v>
      </c>
      <c r="N12" s="4">
        <v>5573594</v>
      </c>
      <c r="O12" s="44"/>
      <c r="P12" s="45"/>
      <c r="Q12" s="23"/>
    </row>
    <row r="13" spans="1:18" s="24" customFormat="1" ht="327.75" customHeight="1">
      <c r="A13" s="21">
        <v>3</v>
      </c>
      <c r="B13" s="3" t="s">
        <v>27</v>
      </c>
      <c r="C13" s="22">
        <v>7276000006</v>
      </c>
      <c r="D13" s="13" t="s">
        <v>37</v>
      </c>
      <c r="E13" s="14" t="s">
        <v>46</v>
      </c>
      <c r="F13" s="12" t="s">
        <v>52</v>
      </c>
      <c r="G13" s="3" t="s">
        <v>24</v>
      </c>
      <c r="H13" s="4"/>
      <c r="I13" s="4">
        <v>1200</v>
      </c>
      <c r="J13" s="4">
        <v>600</v>
      </c>
      <c r="K13" s="4">
        <v>600</v>
      </c>
      <c r="L13" s="4">
        <v>600</v>
      </c>
      <c r="M13" s="4">
        <f>N13-L13-K13-J13-I13-H13</f>
        <v>697</v>
      </c>
      <c r="N13" s="4">
        <v>3697</v>
      </c>
      <c r="O13" s="44"/>
      <c r="P13" s="45"/>
      <c r="Q13" s="23"/>
    </row>
    <row r="14" spans="1:18" s="24" customFormat="1" ht="119.25" customHeight="1">
      <c r="A14" s="21">
        <v>4</v>
      </c>
      <c r="B14" s="3" t="s">
        <v>23</v>
      </c>
      <c r="C14" s="22">
        <v>7276000008</v>
      </c>
      <c r="D14" s="12" t="s">
        <v>36</v>
      </c>
      <c r="E14" s="5" t="s">
        <v>28</v>
      </c>
      <c r="F14" s="12" t="s">
        <v>55</v>
      </c>
      <c r="G14" s="3" t="s">
        <v>24</v>
      </c>
      <c r="H14" s="4"/>
      <c r="I14" s="4">
        <v>360000</v>
      </c>
      <c r="J14" s="4">
        <v>180000</v>
      </c>
      <c r="K14" s="4">
        <v>180000</v>
      </c>
      <c r="L14" s="4">
        <v>180000</v>
      </c>
      <c r="M14" s="4">
        <f>N14-L14-K14-J14-I14-H14</f>
        <v>306678</v>
      </c>
      <c r="N14" s="4">
        <v>1206678</v>
      </c>
      <c r="O14" s="44"/>
      <c r="P14" s="45"/>
      <c r="Q14" s="23"/>
    </row>
    <row r="15" spans="1:18" s="24" customFormat="1" ht="126" customHeight="1">
      <c r="A15" s="21">
        <v>5</v>
      </c>
      <c r="B15" s="3" t="s">
        <v>25</v>
      </c>
      <c r="C15" s="22">
        <v>7276000010</v>
      </c>
      <c r="D15" s="12" t="s">
        <v>26</v>
      </c>
      <c r="E15" s="7" t="s">
        <v>29</v>
      </c>
      <c r="F15" s="12" t="s">
        <v>56</v>
      </c>
      <c r="G15" s="3" t="s">
        <v>24</v>
      </c>
      <c r="H15" s="4"/>
      <c r="I15" s="4">
        <v>20000</v>
      </c>
      <c r="J15" s="4">
        <v>10000</v>
      </c>
      <c r="K15" s="4">
        <v>10000</v>
      </c>
      <c r="L15" s="4">
        <v>10000</v>
      </c>
      <c r="M15" s="4">
        <f>N15-L15-K15-J15-I15-H15</f>
        <v>10921</v>
      </c>
      <c r="N15" s="4">
        <v>60921</v>
      </c>
      <c r="O15" s="44"/>
      <c r="P15" s="45"/>
      <c r="Q15" s="23"/>
    </row>
    <row r="16" spans="1:18" s="15" customFormat="1" hidden="1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</row>
    <row r="17" spans="1:20" s="15" customFormat="1" ht="15.75" hidden="1" customHeight="1">
      <c r="A17" s="50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</row>
    <row r="18" spans="1:20" s="15" customFormat="1">
      <c r="A18" s="48" t="s">
        <v>49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6"/>
    </row>
    <row r="19" spans="1:20" s="15" customFormat="1" ht="15.75" customHeight="1">
      <c r="A19" s="50" t="s">
        <v>50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8"/>
      <c r="P19" s="46"/>
    </row>
    <row r="20" spans="1:20">
      <c r="A20" s="50" t="s">
        <v>51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8"/>
      <c r="P20" s="46"/>
    </row>
    <row r="21" spans="1:20" s="39" customFormat="1">
      <c r="A21" s="39" t="s">
        <v>45</v>
      </c>
      <c r="D21" s="40"/>
      <c r="E21" s="41"/>
      <c r="F21" s="41"/>
    </row>
    <row r="23" spans="1:20" ht="15.75" customHeight="1">
      <c r="A23" s="55" t="s">
        <v>39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26"/>
      <c r="R23" s="26"/>
      <c r="S23" s="26"/>
      <c r="T23" s="26"/>
    </row>
    <row r="24" spans="1:20" ht="15.75" customHeight="1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26"/>
      <c r="R24" s="26"/>
      <c r="S24" s="26"/>
      <c r="T24" s="26"/>
    </row>
    <row r="25" spans="1:20" ht="3.75" customHeight="1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26"/>
      <c r="R25" s="26"/>
      <c r="S25" s="26"/>
      <c r="T25" s="26"/>
    </row>
    <row r="26" spans="1:20" ht="15.75" customHeight="1">
      <c r="A26" s="52" t="s">
        <v>30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26"/>
      <c r="R26" s="26"/>
      <c r="S26" s="26"/>
      <c r="T26" s="26"/>
    </row>
    <row r="27" spans="1:20" ht="15.75">
      <c r="A27" s="53" t="s">
        <v>44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26"/>
      <c r="R27" s="26"/>
      <c r="S27" s="26"/>
      <c r="T27" s="26"/>
    </row>
    <row r="28" spans="1:20" ht="15.75">
      <c r="A28" s="53" t="s">
        <v>31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26"/>
      <c r="R28" s="26"/>
      <c r="S28" s="26"/>
      <c r="T28" s="26"/>
    </row>
    <row r="29" spans="1:20" ht="15.75">
      <c r="A29" s="2" t="s">
        <v>32</v>
      </c>
      <c r="B29" s="8"/>
      <c r="C29" s="8"/>
      <c r="D29" s="8"/>
      <c r="E29" s="8"/>
      <c r="F29" s="8"/>
      <c r="G29" s="8"/>
      <c r="H29" s="35"/>
      <c r="I29" s="35"/>
      <c r="J29" s="35"/>
      <c r="K29" s="35"/>
      <c r="L29" s="35"/>
      <c r="M29" s="35"/>
      <c r="N29" s="42"/>
      <c r="O29" s="42"/>
      <c r="P29" s="37"/>
      <c r="Q29" s="26"/>
      <c r="R29" s="26"/>
      <c r="S29" s="26"/>
      <c r="T29" s="26"/>
    </row>
    <row r="30" spans="1:20">
      <c r="A30" s="53" t="s">
        <v>33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</row>
    <row r="31" spans="1:20" ht="15.75">
      <c r="A31" s="27" t="s">
        <v>42</v>
      </c>
      <c r="B31" s="25"/>
      <c r="C31" s="25"/>
      <c r="D31" s="9"/>
      <c r="E31" s="28"/>
      <c r="F31" s="28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6"/>
      <c r="R31" s="26"/>
      <c r="S31" s="26"/>
      <c r="T31" s="26"/>
    </row>
    <row r="32" spans="1:20" ht="15.75">
      <c r="A32" s="27" t="s">
        <v>13</v>
      </c>
      <c r="B32" s="25"/>
      <c r="C32" s="25"/>
      <c r="D32" s="9"/>
      <c r="E32" s="28"/>
      <c r="F32" s="28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6"/>
      <c r="R32" s="26"/>
      <c r="S32" s="26"/>
      <c r="T32" s="26"/>
    </row>
    <row r="33" spans="1:16" ht="9.75" customHeight="1"/>
    <row r="34" spans="1:16" s="29" customFormat="1" ht="36.75" customHeight="1">
      <c r="A34" s="54" t="s">
        <v>35</v>
      </c>
      <c r="B34" s="54"/>
      <c r="C34" s="54"/>
      <c r="D34" s="54"/>
      <c r="E34" s="54"/>
      <c r="F34" s="54"/>
      <c r="G34" s="54"/>
    </row>
    <row r="38" spans="1:16">
      <c r="M38" s="34"/>
      <c r="N38" s="34"/>
      <c r="O38" s="34"/>
    </row>
    <row r="39" spans="1:16">
      <c r="B39" s="30" t="s">
        <v>10</v>
      </c>
      <c r="C39" s="30"/>
      <c r="M39" s="34" t="s">
        <v>11</v>
      </c>
      <c r="N39" s="34"/>
      <c r="O39" s="34"/>
    </row>
    <row r="40" spans="1:16">
      <c r="A40" s="31"/>
      <c r="B40" s="49" t="s">
        <v>43</v>
      </c>
      <c r="C40" s="49"/>
      <c r="M40" s="34"/>
      <c r="N40" s="34"/>
      <c r="O40" s="34"/>
      <c r="P40" s="31"/>
    </row>
    <row r="41" spans="1:16">
      <c r="M41" s="34"/>
      <c r="N41" s="34"/>
      <c r="O41" s="34"/>
    </row>
    <row r="42" spans="1:16">
      <c r="B42" s="16" t="s">
        <v>12</v>
      </c>
      <c r="M42" s="34"/>
      <c r="N42" s="34"/>
      <c r="O42" s="34"/>
    </row>
    <row r="43" spans="1:16">
      <c r="M43" s="34"/>
      <c r="N43" s="34"/>
      <c r="O43" s="34"/>
    </row>
    <row r="44" spans="1:16">
      <c r="B44" s="32"/>
      <c r="C44" s="33" t="s">
        <v>17</v>
      </c>
      <c r="D44" s="33"/>
      <c r="M44" s="34" t="s">
        <v>8</v>
      </c>
      <c r="N44" s="34"/>
      <c r="O44" s="34"/>
    </row>
    <row r="45" spans="1:16">
      <c r="M45" s="34"/>
      <c r="N45" s="34"/>
      <c r="O45" s="34"/>
    </row>
    <row r="46" spans="1:16">
      <c r="B46" s="16" t="s">
        <v>5</v>
      </c>
      <c r="M46" s="34" t="s">
        <v>5</v>
      </c>
      <c r="N46" s="34"/>
      <c r="O46" s="34"/>
    </row>
  </sheetData>
  <mergeCells count="19">
    <mergeCell ref="A20:O20"/>
    <mergeCell ref="A5:P5"/>
    <mergeCell ref="A7:P7"/>
    <mergeCell ref="A1:P1"/>
    <mergeCell ref="A16:P16"/>
    <mergeCell ref="B40:C40"/>
    <mergeCell ref="A17:P17"/>
    <mergeCell ref="A26:P26"/>
    <mergeCell ref="A27:P27"/>
    <mergeCell ref="A28:P28"/>
    <mergeCell ref="A30:G30"/>
    <mergeCell ref="H30:T30"/>
    <mergeCell ref="A34:G34"/>
    <mergeCell ref="A23:P25"/>
    <mergeCell ref="A8:P8"/>
    <mergeCell ref="A3:P3"/>
    <mergeCell ref="A4:P4"/>
    <mergeCell ref="A18:O18"/>
    <mergeCell ref="A19:O1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37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спецификация</vt:lpstr>
      <vt:lpstr>ГенДир</vt:lpstr>
      <vt:lpstr>ИтогоТекст</vt:lpstr>
      <vt:lpstr>спецификация!Область_печати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OsipovaNN</dc:creator>
  <cp:lastModifiedBy>zaytsev.a.p</cp:lastModifiedBy>
  <cp:lastPrinted>2015-07-24T05:55:59Z</cp:lastPrinted>
  <dcterms:created xsi:type="dcterms:W3CDTF">2010-02-10T14:08:21Z</dcterms:created>
  <dcterms:modified xsi:type="dcterms:W3CDTF">2015-10-12T08:09:06Z</dcterms:modified>
</cp:coreProperties>
</file>